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XX Outsourcing de impressão\04 Planej Pós PFN\5 Minuta Edital\Anexos\"/>
    </mc:Choice>
  </mc:AlternateContent>
  <xr:revisionPtr revIDLastSave="0" documentId="13_ncr:1_{241B41AA-2F95-4813-B6E4-9A0330829B06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1 Preços Unitários" sheetId="33" r:id="rId4"/>
    <sheet name="G1 Preços Totais" sheetId="34" r:id="rId5"/>
  </sheets>
  <definedNames>
    <definedName name="_xlnm._FilterDatabase" localSheetId="4" hidden="1">'G1 Preços Totais'!#REF!</definedName>
    <definedName name="_xlnm._FilterDatabase" localSheetId="3" hidden="1">'G1 Preços Unitários'!#REF!</definedName>
    <definedName name="_xlnm._FilterDatabase" localSheetId="2" hidden="1">'Itens e Quantidades'!$L$25:$L$36</definedName>
    <definedName name="_xlnm.Print_Area" localSheetId="4">'G1 Preços Totais'!$A$1:$W$12</definedName>
    <definedName name="_xlnm.Print_Area" localSheetId="3">'G1 Preços Unitários'!$A$1:$V$9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8" i="34" l="1"/>
  <c r="K7" i="34"/>
  <c r="M8" i="34"/>
  <c r="Q8" i="34" s="1"/>
  <c r="M7" i="34"/>
  <c r="Q7" i="34" s="1"/>
  <c r="R8" i="33"/>
  <c r="T8" i="33" s="1"/>
  <c r="U8" i="34" s="1"/>
  <c r="R7" i="33"/>
  <c r="T7" i="33" s="1"/>
  <c r="U7" i="34" s="1"/>
  <c r="D7" i="33"/>
  <c r="O7" i="34" l="1"/>
  <c r="S8" i="34"/>
  <c r="W8" i="34" s="1"/>
  <c r="S7" i="34"/>
  <c r="W7" i="34" s="1"/>
  <c r="W10" i="34" s="1"/>
  <c r="O8" i="34"/>
  <c r="T25" i="26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0" i="26" l="1"/>
  <c r="B25" i="26"/>
  <c r="B12" i="26"/>
  <c r="B27" i="26"/>
  <c r="B14" i="26"/>
  <c r="O53" i="10"/>
  <c r="O44" i="10"/>
  <c r="M8" i="10"/>
  <c r="B7" i="33" s="1"/>
  <c r="L8" i="10"/>
  <c r="K8" i="10"/>
  <c r="B7" i="26" l="1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<sst xmlns="http://schemas.openxmlformats.org/spreadsheetml/2006/main" count="587" uniqueCount="232">
  <si>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</si>
  <si>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</si>
  <si>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</si>
  <si>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</si>
  <si>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</si>
  <si>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</si>
  <si>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</si>
  <si>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</si>
  <si>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</si>
  <si>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</si>
  <si>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</si>
  <si>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</si>
  <si>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</si>
  <si>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</si>
  <si>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</si>
  <si>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</si>
  <si>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</si>
  <si>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</si>
  <si>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</si>
  <si>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</si>
  <si>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</si>
  <si>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</si>
  <si>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</si>
  <si>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</si>
  <si>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</si>
  <si>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</si>
  <si>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</si>
  <si>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</si>
  <si>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</si>
  <si>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</si>
  <si>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</si>
  <si>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</si>
  <si>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</si>
  <si>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</si>
  <si>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</si>
  <si>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</si>
  <si>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</si>
  <si>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</si>
  <si>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</si>
  <si>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</si>
  <si>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</si>
  <si>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</si>
  <si>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</si>
  <si>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</si>
  <si>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</si>
  <si>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</si>
  <si>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</si>
  <si>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</si>
  <si>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</si>
  <si>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</si>
  <si>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</si>
  <si>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</si>
  <si>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</si>
  <si>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</si>
  <si>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</si>
  <si>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</si>
  <si>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</si>
  <si>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</si>
  <si>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</si>
  <si>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</si>
  <si>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</si>
  <si>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</si>
  <si>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</si>
  <si>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</si>
  <si>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</si>
  <si>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</si>
  <si>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</si>
  <si>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</si>
  <si>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</si>
  <si>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</si>
  <si>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</si>
  <si>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</si>
  <si>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</si>
  <si>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</si>
  <si>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</si>
  <si>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</si>
  <si>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</si>
  <si>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</si>
  <si>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</si>
  <si>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</si>
  <si>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</si>
  <si>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</si>
  <si>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</si>
  <si>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</si>
  <si>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</si>
  <si>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</si>
  <si>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Equipamento bivolt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</si>
  <si>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</si>
  <si>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</si>
  <si>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</si>
  <si>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</si>
  <si>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</si>
  <si>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</si>
  <si>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</si>
  <si>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</si>
  <si>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</si>
  <si>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</si>
  <si>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</si>
  <si>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</si>
  <si>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Módulo Finalizador com Separador e Grampeador para no mínimo 20 folhas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</si>
  <si>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</si>
  <si>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</si>
  <si>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</si>
  <si>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</si>
  <si>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</si>
  <si>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</si>
  <si>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</si>
  <si>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</si>
  <si>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</si>
  <si>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</si>
  <si>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</si>
  <si>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</si>
  <si>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</si>
  <si>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</si>
  <si>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</si>
  <si>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</si>
  <si>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</si>
  <si>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</si>
  <si>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</si>
  <si>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</si>
  <si>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</si>
  <si>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</si>
  <si>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</si>
  <si>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</si>
  <si>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</si>
  <si>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</si>
  <si>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</si>
  <si>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</si>
  <si>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</si>
  <si>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</si>
  <si>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</si>
  <si>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</si>
  <si>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</si>
  <si>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</si>
  <si>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</si>
  <si>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</si>
  <si>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</si>
  <si>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</si>
  <si>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</si>
  <si>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</si>
  <si>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</si>
  <si>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</si>
  <si>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</si>
  <si>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</si>
  <si>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</si>
  <si>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</si>
  <si>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</si>
  <si>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</si>
  <si>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</si>
  <si>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</si>
  <si>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</si>
  <si>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A1
Tamanho do rolo: 279 a 610 mm
Bandeja de entrada: 210 x 279 a 610 x 1897 mm</t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</si>
  <si>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</si>
  <si>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</si>
  <si>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</si>
  <si>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</si>
  <si>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</si>
  <si>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</si>
  <si>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</si>
  <si>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</si>
  <si>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</si>
  <si>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</si>
  <si>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</si>
  <si>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</si>
  <si>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</si>
  <si>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</si>
  <si>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</si>
  <si>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</si>
  <si>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</si>
  <si>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</si>
  <si>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</si>
  <si>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</si>
  <si>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</si>
  <si>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</si>
  <si>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</si>
  <si>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</si>
  <si>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</si>
  <si>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</si>
  <si>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</si>
  <si>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</si>
  <si>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</si>
  <si>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</si>
  <si>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</si>
  <si>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</si>
  <si>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</si>
  <si>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</si>
  <si>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</si>
  <si>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</si>
  <si>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</si>
  <si>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</si>
  <si>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</si>
  <si>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</si>
  <si>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</si>
  <si>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</si>
  <si>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</si>
  <si>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</si>
  <si>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</si>
  <si>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</si>
  <si>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</si>
  <si>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</si>
  <si>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</si>
  <si>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</si>
  <si>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</si>
  <si>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</si>
  <si>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</si>
  <si>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Item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</si>
  <si>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</si>
  <si>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</si>
  <si>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</si>
  <si>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</si>
  <si>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</si>
  <si>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</si>
  <si>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</si>
  <si>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</si>
  <si>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</si>
  <si>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</si>
  <si>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</si>
  <si>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</si>
  <si>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</si>
  <si>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</si>
  <si>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</si>
  <si>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</si>
  <si>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</si>
  <si>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</si>
  <si>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</si>
  <si>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PROPOSTA DE PREÇOS - PREÇO TOTAL DA CONTRATAÇÃO</t>
  </si>
  <si>
    <t>Preço Estimado Global
5 Anos</t>
  </si>
  <si>
    <t>VALOR GLOBAL DA PROPOSTA - GRUPO 3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</si>
  <si>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</si>
  <si>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</si>
  <si>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 xml:space="preserve">outsourcing </t>
    </r>
    <r>
      <rPr>
        <b/>
        <sz val="14"/>
        <color theme="0"/>
        <rFont val="Candara"/>
        <family val="2"/>
      </rPr>
      <t>de impressão para a 7ª Região Fiscal</t>
    </r>
  </si>
  <si>
    <t>ALF/Vitória - NOA Tubarão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</si>
</sst>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4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92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/>
    </xf>
    <xf numFmtId="0" fontId="33" fillId="5" borderId="0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5" fillId="5" borderId="0" xfId="0" applyFont="1" applyFill="1" applyBorder="1" applyAlignment="1"/>
    <xf numFmtId="0" fontId="35" fillId="0" borderId="0" xfId="0" applyFont="1" applyBorder="1" applyAlignment="1"/>
    <xf numFmtId="0" fontId="30" fillId="5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41" fillId="6" borderId="0" xfId="0" applyFont="1" applyFill="1" applyBorder="1" applyAlignment="1">
      <alignment horizontal="center" vertical="center"/>
    </xf>
    <xf numFmtId="3" fontId="3" fillId="5" borderId="0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7" fillId="5" borderId="0" xfId="0" applyFont="1" applyFill="1" applyBorder="1"/>
    <xf numFmtId="0" fontId="14" fillId="6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40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6" fillId="13" borderId="7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zoomScale="90" zoomScaleNormal="90" workbookViewId="0">
      <selection activeCell="E10" sqref="E10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30" customHeight="1" x14ac:dyDescent="0.35">
      <c r="A1" s="139" t="s">
        <v>229</v>
      </c>
      <c r="B1" s="139"/>
      <c r="C1" s="139"/>
      <c r="D1" s="139"/>
      <c r="E1" s="139"/>
      <c r="F1" s="139"/>
      <c r="G1" s="139"/>
      <c r="H1" s="139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40" t="s">
        <v>185</v>
      </c>
      <c r="B3" s="140"/>
      <c r="C3" s="140"/>
      <c r="D3" s="140"/>
      <c r="E3" s="140"/>
      <c r="F3" s="140"/>
      <c r="G3" s="140"/>
      <c r="H3" s="140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37" t="s">
        <v>107</v>
      </c>
      <c r="B5" s="23"/>
      <c r="C5" s="15" t="s">
        <v>31</v>
      </c>
      <c r="D5" s="15" t="s">
        <v>32</v>
      </c>
      <c r="E5" s="15" t="s">
        <v>33</v>
      </c>
      <c r="F5" s="15" t="s">
        <v>93</v>
      </c>
      <c r="G5" s="15" t="s">
        <v>97</v>
      </c>
      <c r="H5" s="15" t="s">
        <v>102</v>
      </c>
    </row>
    <row r="6" spans="1:9" ht="35.15" customHeight="1" x14ac:dyDescent="0.35">
      <c r="A6" s="138"/>
      <c r="B6" s="23"/>
      <c r="C6" s="3" t="s">
        <v>92</v>
      </c>
      <c r="D6" s="3" t="s">
        <v>34</v>
      </c>
      <c r="E6" s="29" t="s">
        <v>152</v>
      </c>
      <c r="F6" s="75" t="s">
        <v>35</v>
      </c>
      <c r="G6" s="75" t="s">
        <v>94</v>
      </c>
      <c r="H6" s="75" t="s">
        <v>103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9" t="s">
        <v>108</v>
      </c>
    </row>
    <row r="9" spans="1:9" ht="15" customHeight="1" x14ac:dyDescent="0.35">
      <c r="A9" s="7" t="s">
        <v>111</v>
      </c>
      <c r="B9" s="25"/>
      <c r="C9" s="6" t="s">
        <v>86</v>
      </c>
      <c r="D9" s="6" t="s">
        <v>86</v>
      </c>
      <c r="E9" s="6" t="s">
        <v>86</v>
      </c>
      <c r="F9" s="6" t="s">
        <v>86</v>
      </c>
      <c r="G9" s="6" t="s">
        <v>86</v>
      </c>
      <c r="H9" s="6" t="s">
        <v>86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150</v>
      </c>
      <c r="H16" s="6" t="s">
        <v>151</v>
      </c>
    </row>
    <row r="17" spans="1:8" ht="15" customHeight="1" x14ac:dyDescent="0.35">
      <c r="A17" s="7" t="s">
        <v>47</v>
      </c>
      <c r="B17" s="25"/>
      <c r="C17" s="6" t="s">
        <v>88</v>
      </c>
      <c r="D17" s="6" t="s">
        <v>88</v>
      </c>
      <c r="E17" s="6" t="s">
        <v>88</v>
      </c>
      <c r="F17" s="6" t="s">
        <v>88</v>
      </c>
      <c r="G17" s="6" t="s">
        <v>88</v>
      </c>
      <c r="H17" s="6" t="s">
        <v>105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95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98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106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110</v>
      </c>
      <c r="G24" s="6" t="s">
        <v>109</v>
      </c>
      <c r="H24" s="6" t="s">
        <v>109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 t="s">
        <v>62</v>
      </c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96</v>
      </c>
      <c r="F28" s="6" t="s">
        <v>67</v>
      </c>
      <c r="G28" s="6" t="s">
        <v>96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104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90</v>
      </c>
      <c r="E34" s="10" t="s">
        <v>90</v>
      </c>
      <c r="F34" s="10" t="s">
        <v>90</v>
      </c>
      <c r="G34" s="10" t="s">
        <v>90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100</v>
      </c>
      <c r="B43" s="25"/>
      <c r="C43" s="6" t="s">
        <v>101</v>
      </c>
      <c r="D43" s="6" t="s">
        <v>101</v>
      </c>
      <c r="E43" s="6" t="s">
        <v>101</v>
      </c>
      <c r="F43" s="6" t="s">
        <v>101</v>
      </c>
      <c r="G43" s="6" t="s">
        <v>101</v>
      </c>
      <c r="H43" s="6" t="s">
        <v>101</v>
      </c>
    </row>
    <row r="44" spans="1:8" ht="30" customHeight="1" x14ac:dyDescent="0.35">
      <c r="A44" s="11" t="s">
        <v>91</v>
      </c>
      <c r="B44" s="25"/>
      <c r="C44" s="12" t="s">
        <v>42</v>
      </c>
      <c r="D44" s="9" t="s">
        <v>42</v>
      </c>
      <c r="E44" s="13" t="s">
        <v>99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C11" sqref="C11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30" customHeight="1" x14ac:dyDescent="0.35">
      <c r="A1" s="139" t="s">
        <v>229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41" t="s">
        <v>192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50" t="s">
        <v>186</v>
      </c>
      <c r="B5" s="151"/>
      <c r="C5" s="151"/>
      <c r="D5" s="151"/>
      <c r="E5" s="151"/>
      <c r="F5" s="152"/>
      <c r="G5" s="17"/>
      <c r="H5" s="150" t="s">
        <v>187</v>
      </c>
      <c r="I5" s="151"/>
      <c r="J5" s="151"/>
      <c r="K5" s="151"/>
      <c r="L5" s="151"/>
      <c r="M5" s="151"/>
      <c r="N5" s="151"/>
      <c r="O5" s="152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48" t="s">
        <v>112</v>
      </c>
      <c r="B7" s="58"/>
      <c r="C7" s="148" t="s">
        <v>17</v>
      </c>
      <c r="D7" s="148" t="s">
        <v>127</v>
      </c>
      <c r="E7" s="148" t="s">
        <v>113</v>
      </c>
      <c r="F7" s="148" t="s">
        <v>115</v>
      </c>
      <c r="G7" s="23"/>
      <c r="H7" s="14" t="s">
        <v>31</v>
      </c>
      <c r="I7" s="15" t="s">
        <v>32</v>
      </c>
      <c r="J7" s="15" t="s">
        <v>33</v>
      </c>
      <c r="K7" s="15" t="s">
        <v>93</v>
      </c>
      <c r="L7" s="15" t="s">
        <v>97</v>
      </c>
      <c r="M7" s="15" t="s">
        <v>102</v>
      </c>
      <c r="O7" s="146" t="s">
        <v>144</v>
      </c>
    </row>
    <row r="8" spans="1:16" s="28" customFormat="1" ht="60" customHeight="1" x14ac:dyDescent="0.35">
      <c r="A8" s="149"/>
      <c r="B8" s="58"/>
      <c r="C8" s="149"/>
      <c r="D8" s="149"/>
      <c r="E8" s="149"/>
      <c r="F8" s="149"/>
      <c r="G8" s="27"/>
      <c r="H8" s="77" t="str">
        <f>'Relação de Equipamentos'!C6</f>
        <v>Impressora Monocromática A4</v>
      </c>
      <c r="I8" s="77" t="str">
        <f>'Relação de Equipamentos'!D6</f>
        <v>Multifuncional Monocromática A4</v>
      </c>
      <c r="J8" s="77" t="str">
        <f>'Relação de Equipamentos'!E6</f>
        <v>Multifuncional Monocromática A4 
Alta Produção</v>
      </c>
      <c r="K8" s="75" t="str">
        <f>'Relação de Equipamentos'!F6</f>
        <v>Multifuncional Colorida A4</v>
      </c>
      <c r="L8" s="75" t="str">
        <f>'Relação de Equipamentos'!G6</f>
        <v>Multifuncional Colorida A3</v>
      </c>
      <c r="M8" s="75" t="str">
        <f>'Relação de Equipamentos'!H6</f>
        <v>Plotter A1</v>
      </c>
      <c r="N8" s="44"/>
      <c r="O8" s="147"/>
      <c r="P8" s="44"/>
    </row>
    <row r="9" spans="1:16" s="22" customFormat="1" ht="5.15" customHeight="1" x14ac:dyDescent="0.3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142</v>
      </c>
      <c r="B10" s="42"/>
      <c r="C10" s="46" t="s">
        <v>136</v>
      </c>
      <c r="D10" s="37" t="s">
        <v>166</v>
      </c>
      <c r="E10" s="37" t="s">
        <v>114</v>
      </c>
      <c r="F10" s="37" t="s">
        <v>116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09" t="s">
        <v>223</v>
      </c>
      <c r="B11" s="42"/>
      <c r="C11" s="46" t="s">
        <v>136</v>
      </c>
      <c r="D11" s="109" t="s">
        <v>166</v>
      </c>
      <c r="E11" s="109" t="s">
        <v>114</v>
      </c>
      <c r="F11" s="109" t="s">
        <v>116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143</v>
      </c>
      <c r="B12" s="42"/>
      <c r="C12" s="46" t="s">
        <v>136</v>
      </c>
      <c r="D12" s="37" t="s">
        <v>153</v>
      </c>
      <c r="E12" s="37" t="s">
        <v>114</v>
      </c>
      <c r="F12" s="37" t="s">
        <v>116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175</v>
      </c>
      <c r="B13" s="42"/>
      <c r="C13" s="46" t="s">
        <v>136</v>
      </c>
      <c r="D13" s="37" t="s">
        <v>153</v>
      </c>
      <c r="E13" s="37" t="s">
        <v>114</v>
      </c>
      <c r="F13" s="37" t="s">
        <v>116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172</v>
      </c>
      <c r="B14" s="42"/>
      <c r="C14" s="46" t="s">
        <v>136</v>
      </c>
      <c r="D14" s="37" t="s">
        <v>153</v>
      </c>
      <c r="E14" s="37" t="s">
        <v>114</v>
      </c>
      <c r="F14" s="37" t="s">
        <v>116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165</v>
      </c>
      <c r="B15" s="42"/>
      <c r="C15" s="46" t="s">
        <v>136</v>
      </c>
      <c r="D15" s="37" t="s">
        <v>184</v>
      </c>
      <c r="E15" s="37" t="s">
        <v>114</v>
      </c>
      <c r="F15" s="37" t="s">
        <v>116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167</v>
      </c>
      <c r="B16" s="42"/>
      <c r="C16" s="46" t="s">
        <v>136</v>
      </c>
      <c r="D16" s="37" t="s">
        <v>157</v>
      </c>
      <c r="E16" s="37" t="s">
        <v>114</v>
      </c>
      <c r="F16" s="37" t="s">
        <v>116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174</v>
      </c>
      <c r="B17" s="42"/>
      <c r="C17" s="46" t="s">
        <v>136</v>
      </c>
      <c r="D17" s="37" t="s">
        <v>184</v>
      </c>
      <c r="E17" s="37" t="s">
        <v>114</v>
      </c>
      <c r="F17" s="37" t="s">
        <v>116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168</v>
      </c>
      <c r="B18" s="42"/>
      <c r="C18" s="46" t="s">
        <v>136</v>
      </c>
      <c r="D18" s="37" t="s">
        <v>181</v>
      </c>
      <c r="E18" s="37" t="s">
        <v>114</v>
      </c>
      <c r="F18" s="37" t="s">
        <v>116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169</v>
      </c>
      <c r="B19" s="42"/>
      <c r="C19" s="46" t="s">
        <v>136</v>
      </c>
      <c r="D19" s="37" t="s">
        <v>157</v>
      </c>
      <c r="E19" s="37" t="s">
        <v>114</v>
      </c>
      <c r="F19" s="37" t="s">
        <v>116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170</v>
      </c>
      <c r="B20" s="42"/>
      <c r="C20" s="46" t="s">
        <v>136</v>
      </c>
      <c r="D20" s="37" t="s">
        <v>182</v>
      </c>
      <c r="E20" s="37" t="s">
        <v>114</v>
      </c>
      <c r="F20" s="37" t="s">
        <v>116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171</v>
      </c>
      <c r="B21" s="42"/>
      <c r="C21" s="46" t="s">
        <v>136</v>
      </c>
      <c r="D21" s="37" t="s">
        <v>157</v>
      </c>
      <c r="E21" s="37" t="s">
        <v>114</v>
      </c>
      <c r="F21" s="37" t="s">
        <v>116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173</v>
      </c>
      <c r="B22" s="42"/>
      <c r="C22" s="46" t="s">
        <v>136</v>
      </c>
      <c r="D22" s="37" t="s">
        <v>183</v>
      </c>
      <c r="E22" s="37" t="s">
        <v>114</v>
      </c>
      <c r="F22" s="37" t="s">
        <v>116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128</v>
      </c>
      <c r="B23" s="43"/>
      <c r="C23" s="46" t="s">
        <v>136</v>
      </c>
      <c r="D23" s="38" t="s">
        <v>154</v>
      </c>
      <c r="E23" s="37" t="s">
        <v>114</v>
      </c>
      <c r="F23" s="37" t="s">
        <v>116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136</v>
      </c>
      <c r="D24" s="37" t="s">
        <v>155</v>
      </c>
      <c r="E24" s="37" t="s">
        <v>114</v>
      </c>
      <c r="F24" s="37" t="s">
        <v>116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136</v>
      </c>
      <c r="D25" s="38" t="s">
        <v>156</v>
      </c>
      <c r="E25" s="37" t="s">
        <v>114</v>
      </c>
      <c r="F25" s="37" t="s">
        <v>116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136</v>
      </c>
      <c r="D26" s="37" t="s">
        <v>157</v>
      </c>
      <c r="E26" s="37" t="s">
        <v>114</v>
      </c>
      <c r="F26" s="37" t="s">
        <v>116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136</v>
      </c>
      <c r="D27" s="38" t="s">
        <v>158</v>
      </c>
      <c r="E27" s="37" t="s">
        <v>114</v>
      </c>
      <c r="F27" s="37" t="s">
        <v>116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135</v>
      </c>
      <c r="D28" s="37" t="s">
        <v>159</v>
      </c>
      <c r="E28" s="37" t="s">
        <v>114</v>
      </c>
      <c r="F28" s="37" t="s">
        <v>116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136</v>
      </c>
      <c r="D29" s="38" t="s">
        <v>129</v>
      </c>
      <c r="E29" s="37" t="s">
        <v>114</v>
      </c>
      <c r="F29" s="37" t="s">
        <v>116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114</v>
      </c>
      <c r="F30" s="37" t="s">
        <v>116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147</v>
      </c>
      <c r="B31" s="42"/>
      <c r="C31" s="46" t="s">
        <v>19</v>
      </c>
      <c r="D31" s="37"/>
      <c r="E31" s="37" t="s">
        <v>114</v>
      </c>
      <c r="F31" s="37" t="s">
        <v>116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146</v>
      </c>
      <c r="B32" s="43"/>
      <c r="C32" s="48" t="s">
        <v>18</v>
      </c>
      <c r="D32" s="38"/>
      <c r="E32" s="37" t="s">
        <v>114</v>
      </c>
      <c r="F32" s="37" t="s">
        <v>116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114</v>
      </c>
      <c r="F33" s="37" t="s">
        <v>116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114</v>
      </c>
      <c r="F34" s="37" t="s">
        <v>116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139</v>
      </c>
      <c r="D35" s="37" t="s">
        <v>130</v>
      </c>
      <c r="E35" s="37" t="s">
        <v>114</v>
      </c>
      <c r="F35" s="37" t="s">
        <v>116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137</v>
      </c>
      <c r="B36" s="43"/>
      <c r="C36" s="48" t="s">
        <v>138</v>
      </c>
      <c r="D36" s="38" t="s">
        <v>131</v>
      </c>
      <c r="E36" s="37" t="s">
        <v>114</v>
      </c>
      <c r="F36" s="37" t="s">
        <v>116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160</v>
      </c>
      <c r="B37" s="42"/>
      <c r="C37" s="46" t="s">
        <v>23</v>
      </c>
      <c r="D37" s="37"/>
      <c r="E37" s="37" t="s">
        <v>117</v>
      </c>
      <c r="F37" s="37" t="s">
        <v>116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118</v>
      </c>
      <c r="F38" s="37" t="s">
        <v>116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119</v>
      </c>
      <c r="F39" s="37" t="s">
        <v>116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120</v>
      </c>
      <c r="F40" s="37" t="s">
        <v>116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121</v>
      </c>
      <c r="F41" s="37" t="s">
        <v>116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163</v>
      </c>
      <c r="B42" s="42"/>
      <c r="C42" s="46" t="s">
        <v>188</v>
      </c>
      <c r="D42" s="37"/>
      <c r="E42" s="37" t="s">
        <v>164</v>
      </c>
      <c r="F42" s="37" t="s">
        <v>116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14"/>
      <c r="I43" s="114"/>
      <c r="J43" s="115"/>
      <c r="K43" s="114"/>
      <c r="L43" s="115"/>
      <c r="M43" s="116"/>
      <c r="N43" s="54"/>
      <c r="O43" s="116"/>
    </row>
    <row r="44" spans="1:15" ht="30" customHeight="1" x14ac:dyDescent="0.35">
      <c r="A44" s="40"/>
      <c r="B44" s="39"/>
      <c r="C44" s="2"/>
      <c r="D44" s="143" t="s">
        <v>161</v>
      </c>
      <c r="E44" s="144"/>
      <c r="F44" s="145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14"/>
      <c r="I45" s="114"/>
      <c r="J45" s="115"/>
      <c r="K45" s="114"/>
      <c r="L45" s="115"/>
      <c r="M45" s="116"/>
      <c r="N45" s="54"/>
      <c r="O45" s="116"/>
    </row>
    <row r="46" spans="1:15" ht="20.149999999999999" customHeight="1" x14ac:dyDescent="0.35">
      <c r="A46" s="37" t="s">
        <v>140</v>
      </c>
      <c r="B46" s="42"/>
      <c r="C46" s="46" t="s">
        <v>133</v>
      </c>
      <c r="D46" s="38" t="s">
        <v>191</v>
      </c>
      <c r="E46" s="37" t="s">
        <v>122</v>
      </c>
      <c r="F46" s="37" t="s">
        <v>126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141</v>
      </c>
      <c r="B47" s="43"/>
      <c r="C47" s="48" t="s">
        <v>134</v>
      </c>
      <c r="D47" s="38" t="s">
        <v>132</v>
      </c>
      <c r="E47" s="38" t="s">
        <v>122</v>
      </c>
      <c r="F47" s="37" t="s">
        <v>126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231</v>
      </c>
      <c r="B48" s="42"/>
      <c r="C48" s="46" t="s">
        <v>189</v>
      </c>
      <c r="D48" s="37"/>
      <c r="E48" s="38" t="s">
        <v>122</v>
      </c>
      <c r="F48" s="37" t="s">
        <v>126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123</v>
      </c>
      <c r="F49" s="37" t="s">
        <v>126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124</v>
      </c>
      <c r="F50" s="37" t="s">
        <v>126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125</v>
      </c>
      <c r="F51" s="37" t="s">
        <v>126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43" t="s">
        <v>162</v>
      </c>
      <c r="E53" s="144"/>
      <c r="F53" s="145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42" t="s">
        <v>145</v>
      </c>
      <c r="E55" s="142"/>
      <c r="F55" s="142"/>
      <c r="H55" s="117">
        <f>H44+H53</f>
        <v>41</v>
      </c>
      <c r="I55" s="117">
        <f t="shared" ref="I55:O55" si="5">I44+I53</f>
        <v>60</v>
      </c>
      <c r="J55" s="117">
        <f t="shared" si="5"/>
        <v>2</v>
      </c>
      <c r="K55" s="117">
        <f t="shared" si="5"/>
        <v>12</v>
      </c>
      <c r="L55" s="117">
        <f t="shared" si="5"/>
        <v>4</v>
      </c>
      <c r="M55" s="117">
        <f t="shared" si="5"/>
        <v>1</v>
      </c>
      <c r="N55" s="54"/>
      <c r="O55" s="117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L10" sqref="L10:R36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94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40" customHeight="1" x14ac:dyDescent="0.35">
      <c r="A1" s="157" t="s">
        <v>230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32" s="18" customFormat="1" ht="5.15" customHeight="1" x14ac:dyDescent="0.35">
      <c r="A2" s="17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64"/>
      <c r="O2" s="64"/>
      <c r="P2" s="64"/>
      <c r="Q2" s="64"/>
      <c r="R2" s="17"/>
    </row>
    <row r="3" spans="1:32" ht="30" customHeight="1" x14ac:dyDescent="0.35">
      <c r="A3" s="156" t="s">
        <v>193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98" customFormat="1" ht="80.150000000000006" customHeight="1" x14ac:dyDescent="0.35">
      <c r="A5" s="175" t="s">
        <v>178</v>
      </c>
      <c r="B5" s="176"/>
      <c r="C5" s="92"/>
      <c r="D5" s="93" t="s">
        <v>180</v>
      </c>
      <c r="E5" s="92"/>
      <c r="F5" s="93" t="s">
        <v>190</v>
      </c>
      <c r="G5" s="92"/>
      <c r="H5" s="94" t="s">
        <v>148</v>
      </c>
      <c r="I5" s="92"/>
      <c r="J5" s="94" t="s">
        <v>149</v>
      </c>
      <c r="K5" s="92"/>
      <c r="L5" s="80" t="s">
        <v>194</v>
      </c>
      <c r="M5" s="92"/>
      <c r="N5" s="95" t="s">
        <v>179</v>
      </c>
      <c r="O5" s="96"/>
      <c r="P5" s="94" t="s">
        <v>177</v>
      </c>
      <c r="Q5" s="96"/>
      <c r="R5" s="106" t="s">
        <v>205</v>
      </c>
      <c r="S5" s="97"/>
      <c r="T5" s="106" t="s">
        <v>206</v>
      </c>
    </row>
    <row r="6" spans="1:32" s="22" customFormat="1" ht="5.15" customHeight="1" x14ac:dyDescent="0.35">
      <c r="A6" s="70"/>
      <c r="B6" s="71"/>
      <c r="C6" s="68"/>
      <c r="D6" s="68"/>
      <c r="E6" s="17"/>
      <c r="F6" s="17"/>
      <c r="G6" s="17"/>
      <c r="H6" s="66"/>
      <c r="I6" s="17"/>
      <c r="J6" s="69"/>
      <c r="K6" s="62"/>
      <c r="L6" s="62"/>
      <c r="M6" s="62"/>
      <c r="N6" s="72"/>
      <c r="O6" s="67"/>
      <c r="P6" s="40"/>
      <c r="Q6" s="40"/>
      <c r="R6" s="73"/>
    </row>
    <row r="7" spans="1:32" s="22" customFormat="1" ht="40" customHeight="1" x14ac:dyDescent="0.35">
      <c r="A7" s="158" t="s">
        <v>102</v>
      </c>
      <c r="B7" s="167" t="str">
        <f>'Quantidades de Equipamentos'!M8</f>
        <v>Plotter A1</v>
      </c>
      <c r="C7" s="62"/>
      <c r="D7" s="169">
        <f>'Quantidades de Equipamentos'!M44</f>
        <v>1</v>
      </c>
      <c r="E7" s="17"/>
      <c r="F7" s="173" t="s">
        <v>200</v>
      </c>
      <c r="G7" s="40"/>
      <c r="H7" s="171">
        <v>1</v>
      </c>
      <c r="I7" s="40"/>
      <c r="J7" s="107">
        <v>1</v>
      </c>
      <c r="K7" s="62"/>
      <c r="L7" s="99">
        <v>27618</v>
      </c>
      <c r="M7" s="62"/>
      <c r="N7" s="101" t="s">
        <v>221</v>
      </c>
      <c r="O7" s="100"/>
      <c r="P7" s="102" t="s">
        <v>198</v>
      </c>
      <c r="Q7" s="87"/>
      <c r="R7" s="86">
        <v>1</v>
      </c>
      <c r="T7" s="153">
        <f>R8</f>
        <v>30</v>
      </c>
    </row>
    <row r="8" spans="1:32" s="22" customFormat="1" ht="40" customHeight="1" x14ac:dyDescent="0.35">
      <c r="A8" s="160"/>
      <c r="B8" s="168"/>
      <c r="C8" s="62"/>
      <c r="D8" s="170"/>
      <c r="E8" s="17"/>
      <c r="F8" s="174"/>
      <c r="G8" s="40"/>
      <c r="H8" s="172"/>
      <c r="I8" s="40"/>
      <c r="J8" s="107">
        <v>2</v>
      </c>
      <c r="K8" s="62"/>
      <c r="L8" s="99">
        <v>30294</v>
      </c>
      <c r="M8" s="62"/>
      <c r="N8" s="101" t="s">
        <v>222</v>
      </c>
      <c r="O8" s="100"/>
      <c r="P8" s="102" t="s">
        <v>199</v>
      </c>
      <c r="Q8" s="87"/>
      <c r="R8" s="104">
        <v>30</v>
      </c>
      <c r="T8" s="155"/>
    </row>
    <row r="9" spans="1:32" s="22" customFormat="1" ht="5.15" customHeight="1" x14ac:dyDescent="0.35">
      <c r="A9" s="90"/>
      <c r="B9" s="81"/>
      <c r="C9" s="68"/>
      <c r="D9" s="82"/>
      <c r="E9" s="17"/>
      <c r="F9" s="17"/>
      <c r="G9" s="17"/>
      <c r="H9" s="66"/>
      <c r="I9" s="17"/>
      <c r="J9" s="84"/>
      <c r="K9" s="62"/>
      <c r="L9" s="62"/>
      <c r="M9" s="62"/>
      <c r="N9" s="85"/>
      <c r="O9" s="67"/>
      <c r="P9" s="87"/>
      <c r="Q9" s="87"/>
      <c r="R9" s="88"/>
    </row>
    <row r="10" spans="1:32" ht="30" customHeight="1" x14ac:dyDescent="0.35">
      <c r="A10" s="158" t="s">
        <v>31</v>
      </c>
      <c r="B10" s="177" t="str">
        <f>'Quantidades de Equipamentos'!H8</f>
        <v>Impressora Monocromática A4</v>
      </c>
      <c r="C10" s="68"/>
      <c r="D10" s="164">
        <f>'Quantidades de Equipamentos'!H44</f>
        <v>38</v>
      </c>
      <c r="E10" s="76"/>
      <c r="F10" s="182" t="s">
        <v>196</v>
      </c>
      <c r="G10" s="76"/>
      <c r="H10" s="179">
        <v>2</v>
      </c>
      <c r="I10" s="76"/>
      <c r="J10" s="108">
        <v>3</v>
      </c>
      <c r="K10" s="31"/>
      <c r="L10" s="99">
        <v>26573</v>
      </c>
      <c r="M10" s="31"/>
      <c r="N10" s="129" t="s">
        <v>207</v>
      </c>
      <c r="O10" s="130"/>
      <c r="P10" s="131" t="s">
        <v>195</v>
      </c>
      <c r="Q10" s="132"/>
      <c r="R10" s="89">
        <v>38760</v>
      </c>
      <c r="T10" s="153">
        <f>SUM(R10:R23)</f>
        <v>149915</v>
      </c>
      <c r="V10" s="110"/>
    </row>
    <row r="11" spans="1:32" ht="30" customHeight="1" x14ac:dyDescent="0.35">
      <c r="A11" s="160"/>
      <c r="B11" s="178"/>
      <c r="C11" s="68"/>
      <c r="D11" s="166"/>
      <c r="E11" s="76"/>
      <c r="F11" s="183"/>
      <c r="G11" s="76"/>
      <c r="H11" s="180"/>
      <c r="I11" s="76"/>
      <c r="J11" s="108">
        <v>4</v>
      </c>
      <c r="K11" s="31"/>
      <c r="L11" s="99">
        <v>26654</v>
      </c>
      <c r="M11" s="31"/>
      <c r="N11" s="129" t="s">
        <v>208</v>
      </c>
      <c r="O11" s="133"/>
      <c r="P11" s="131" t="s">
        <v>195</v>
      </c>
      <c r="Q11" s="134"/>
      <c r="R11" s="89">
        <v>25840</v>
      </c>
      <c r="T11" s="154"/>
    </row>
    <row r="12" spans="1:32" ht="30" customHeight="1" x14ac:dyDescent="0.35">
      <c r="A12" s="158" t="s">
        <v>32</v>
      </c>
      <c r="B12" s="177" t="str">
        <f>'Quantidades de Equipamentos'!I8</f>
        <v>Multifuncional Monocromática A4</v>
      </c>
      <c r="C12" s="68"/>
      <c r="D12" s="164">
        <f>'Quantidades de Equipamentos'!I44</f>
        <v>35</v>
      </c>
      <c r="E12" s="76"/>
      <c r="F12" s="183"/>
      <c r="G12" s="76"/>
      <c r="H12" s="180"/>
      <c r="I12" s="76"/>
      <c r="J12" s="108">
        <v>5</v>
      </c>
      <c r="K12" s="31"/>
      <c r="L12" s="99">
        <v>26573</v>
      </c>
      <c r="M12" s="31"/>
      <c r="N12" s="129" t="s">
        <v>209</v>
      </c>
      <c r="O12" s="130"/>
      <c r="P12" s="131" t="s">
        <v>195</v>
      </c>
      <c r="Q12" s="134"/>
      <c r="R12" s="89">
        <v>33285</v>
      </c>
      <c r="T12" s="154"/>
    </row>
    <row r="13" spans="1:32" ht="30" customHeight="1" x14ac:dyDescent="0.35">
      <c r="A13" s="160"/>
      <c r="B13" s="178"/>
      <c r="C13" s="68"/>
      <c r="D13" s="166"/>
      <c r="E13" s="76"/>
      <c r="F13" s="183"/>
      <c r="G13" s="76"/>
      <c r="H13" s="180"/>
      <c r="I13" s="76"/>
      <c r="J13" s="108">
        <v>6</v>
      </c>
      <c r="K13" s="31"/>
      <c r="L13" s="99">
        <v>26654</v>
      </c>
      <c r="M13" s="31"/>
      <c r="N13" s="135" t="s">
        <v>210</v>
      </c>
      <c r="O13" s="133"/>
      <c r="P13" s="131" t="s">
        <v>195</v>
      </c>
      <c r="Q13" s="134"/>
      <c r="R13" s="89">
        <v>22190</v>
      </c>
      <c r="T13" s="154"/>
    </row>
    <row r="14" spans="1:32" ht="30" customHeight="1" x14ac:dyDescent="0.35">
      <c r="A14" s="158" t="s">
        <v>33</v>
      </c>
      <c r="B14" s="177" t="str">
        <f>'Quantidades de Equipamentos'!J8</f>
        <v>Multifuncional Monocromática A4 
Alta Produção</v>
      </c>
      <c r="C14" s="68"/>
      <c r="D14" s="164">
        <f>'Quantidades de Equipamentos'!J44</f>
        <v>2</v>
      </c>
      <c r="E14" s="76"/>
      <c r="F14" s="183"/>
      <c r="G14" s="76"/>
      <c r="H14" s="180"/>
      <c r="I14" s="76"/>
      <c r="J14" s="108">
        <v>7</v>
      </c>
      <c r="K14" s="31"/>
      <c r="L14" s="99">
        <v>26573</v>
      </c>
      <c r="M14" s="31"/>
      <c r="N14" s="129" t="s">
        <v>211</v>
      </c>
      <c r="O14" s="130"/>
      <c r="P14" s="131" t="s">
        <v>195</v>
      </c>
      <c r="Q14" s="132"/>
      <c r="R14" s="89">
        <v>10500</v>
      </c>
      <c r="T14" s="154"/>
    </row>
    <row r="15" spans="1:32" ht="30" customHeight="1" x14ac:dyDescent="0.35">
      <c r="A15" s="160"/>
      <c r="B15" s="178"/>
      <c r="C15" s="68"/>
      <c r="D15" s="166"/>
      <c r="E15" s="76"/>
      <c r="F15" s="183"/>
      <c r="G15" s="76"/>
      <c r="H15" s="180"/>
      <c r="I15" s="76"/>
      <c r="J15" s="108">
        <v>8</v>
      </c>
      <c r="K15" s="31"/>
      <c r="L15" s="99">
        <v>26654</v>
      </c>
      <c r="M15" s="31"/>
      <c r="N15" s="135" t="s">
        <v>220</v>
      </c>
      <c r="O15" s="133"/>
      <c r="P15" s="131" t="s">
        <v>195</v>
      </c>
      <c r="Q15" s="134"/>
      <c r="R15" s="89">
        <v>7000</v>
      </c>
      <c r="T15" s="154"/>
    </row>
    <row r="16" spans="1:32" s="18" customFormat="1" ht="30" customHeight="1" x14ac:dyDescent="0.35">
      <c r="A16" s="158" t="s">
        <v>93</v>
      </c>
      <c r="B16" s="161" t="str">
        <f>'Quantidades de Equipamentos'!K8</f>
        <v>Multifuncional Colorida A4</v>
      </c>
      <c r="C16" s="68"/>
      <c r="D16" s="164">
        <f>'Quantidades de Equipamentos'!K44</f>
        <v>11</v>
      </c>
      <c r="E16" s="76"/>
      <c r="F16" s="183"/>
      <c r="G16" s="76"/>
      <c r="H16" s="180"/>
      <c r="I16" s="76"/>
      <c r="J16" s="107">
        <v>9</v>
      </c>
      <c r="K16" s="31"/>
      <c r="L16" s="99">
        <v>26573</v>
      </c>
      <c r="M16" s="31"/>
      <c r="N16" s="129" t="s">
        <v>212</v>
      </c>
      <c r="O16" s="130"/>
      <c r="P16" s="131" t="s">
        <v>195</v>
      </c>
      <c r="Q16" s="132"/>
      <c r="R16" s="89">
        <v>2640</v>
      </c>
      <c r="T16" s="154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30" customHeight="1" x14ac:dyDescent="0.35">
      <c r="A17" s="159"/>
      <c r="B17" s="162"/>
      <c r="C17" s="68"/>
      <c r="D17" s="165"/>
      <c r="E17" s="76"/>
      <c r="F17" s="183"/>
      <c r="G17" s="76"/>
      <c r="H17" s="180"/>
      <c r="I17" s="76"/>
      <c r="J17" s="107">
        <v>10</v>
      </c>
      <c r="K17" s="31"/>
      <c r="L17" s="99">
        <v>26611</v>
      </c>
      <c r="M17" s="31"/>
      <c r="N17" s="129" t="s">
        <v>213</v>
      </c>
      <c r="O17" s="130"/>
      <c r="P17" s="131" t="s">
        <v>195</v>
      </c>
      <c r="Q17" s="132"/>
      <c r="R17" s="89">
        <v>2640</v>
      </c>
      <c r="T17" s="154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30" customHeight="1" x14ac:dyDescent="0.35">
      <c r="A18" s="159"/>
      <c r="B18" s="162"/>
      <c r="C18" s="68"/>
      <c r="D18" s="165"/>
      <c r="E18" s="76"/>
      <c r="F18" s="183"/>
      <c r="G18" s="76"/>
      <c r="H18" s="180"/>
      <c r="I18" s="76"/>
      <c r="J18" s="107">
        <v>11</v>
      </c>
      <c r="K18" s="31"/>
      <c r="L18" s="99">
        <v>26654</v>
      </c>
      <c r="M18" s="31"/>
      <c r="N18" s="135" t="s">
        <v>214</v>
      </c>
      <c r="O18" s="133"/>
      <c r="P18" s="131" t="s">
        <v>195</v>
      </c>
      <c r="Q18" s="134"/>
      <c r="R18" s="89">
        <v>1760</v>
      </c>
      <c r="T18" s="154"/>
      <c r="W18"/>
    </row>
    <row r="19" spans="1:32" s="18" customFormat="1" ht="30" customHeight="1" x14ac:dyDescent="0.35">
      <c r="A19" s="160"/>
      <c r="B19" s="163"/>
      <c r="C19" s="68"/>
      <c r="D19" s="166"/>
      <c r="E19" s="76"/>
      <c r="F19" s="183"/>
      <c r="G19" s="76"/>
      <c r="H19" s="180"/>
      <c r="I19" s="76"/>
      <c r="J19" s="107">
        <v>12</v>
      </c>
      <c r="K19" s="31"/>
      <c r="L19" s="99">
        <v>26697</v>
      </c>
      <c r="M19" s="31"/>
      <c r="N19" s="129" t="s">
        <v>215</v>
      </c>
      <c r="O19" s="130"/>
      <c r="P19" s="131" t="s">
        <v>195</v>
      </c>
      <c r="Q19" s="132"/>
      <c r="R19" s="89">
        <v>1760</v>
      </c>
      <c r="T19" s="154"/>
      <c r="W19"/>
    </row>
    <row r="20" spans="1:32" s="18" customFormat="1" ht="30" customHeight="1" x14ac:dyDescent="0.35">
      <c r="A20" s="158" t="s">
        <v>97</v>
      </c>
      <c r="B20" s="161" t="str">
        <f>'Quantidades de Equipamentos'!L8</f>
        <v>Multifuncional Colorida A3</v>
      </c>
      <c r="C20" s="68"/>
      <c r="D20" s="164">
        <f>'Quantidades de Equipamentos'!L44</f>
        <v>3</v>
      </c>
      <c r="E20" s="76"/>
      <c r="F20" s="183"/>
      <c r="G20" s="76"/>
      <c r="H20" s="180"/>
      <c r="I20" s="76"/>
      <c r="J20" s="107">
        <v>13</v>
      </c>
      <c r="K20" s="31"/>
      <c r="L20" s="99">
        <v>26590</v>
      </c>
      <c r="M20" s="31"/>
      <c r="N20" s="129" t="s">
        <v>216</v>
      </c>
      <c r="O20" s="130"/>
      <c r="P20" s="131" t="s">
        <v>195</v>
      </c>
      <c r="Q20" s="132"/>
      <c r="R20" s="89">
        <v>1512</v>
      </c>
      <c r="T20" s="154"/>
    </row>
    <row r="21" spans="1:32" s="18" customFormat="1" ht="30" customHeight="1" x14ac:dyDescent="0.35">
      <c r="A21" s="159"/>
      <c r="B21" s="162"/>
      <c r="C21" s="68"/>
      <c r="D21" s="165"/>
      <c r="E21" s="76"/>
      <c r="F21" s="183"/>
      <c r="G21" s="76"/>
      <c r="H21" s="180"/>
      <c r="I21" s="76"/>
      <c r="J21" s="107">
        <v>14</v>
      </c>
      <c r="K21" s="31"/>
      <c r="L21" s="99">
        <v>26638</v>
      </c>
      <c r="M21" s="31"/>
      <c r="N21" s="129" t="s">
        <v>217</v>
      </c>
      <c r="O21" s="130"/>
      <c r="P21" s="131" t="s">
        <v>195</v>
      </c>
      <c r="Q21" s="132"/>
      <c r="R21" s="89">
        <v>612</v>
      </c>
      <c r="T21" s="154"/>
    </row>
    <row r="22" spans="1:32" s="18" customFormat="1" ht="30" customHeight="1" x14ac:dyDescent="0.35">
      <c r="A22" s="159"/>
      <c r="B22" s="162"/>
      <c r="C22" s="68"/>
      <c r="D22" s="165"/>
      <c r="E22" s="76"/>
      <c r="F22" s="183"/>
      <c r="G22" s="76"/>
      <c r="H22" s="180"/>
      <c r="I22" s="76"/>
      <c r="J22" s="107">
        <v>15</v>
      </c>
      <c r="K22" s="31"/>
      <c r="L22" s="99">
        <v>26670</v>
      </c>
      <c r="M22" s="31"/>
      <c r="N22" s="129" t="s">
        <v>218</v>
      </c>
      <c r="O22" s="130"/>
      <c r="P22" s="131" t="s">
        <v>195</v>
      </c>
      <c r="Q22" s="132"/>
      <c r="R22" s="89">
        <v>1008</v>
      </c>
      <c r="T22" s="154"/>
    </row>
    <row r="23" spans="1:32" s="18" customFormat="1" ht="30" customHeight="1" x14ac:dyDescent="0.35">
      <c r="A23" s="160"/>
      <c r="B23" s="163"/>
      <c r="C23" s="68"/>
      <c r="D23" s="166"/>
      <c r="E23" s="76"/>
      <c r="F23" s="184"/>
      <c r="G23" s="76"/>
      <c r="H23" s="181"/>
      <c r="I23" s="76"/>
      <c r="J23" s="107">
        <v>16</v>
      </c>
      <c r="K23" s="31"/>
      <c r="L23" s="99">
        <v>26719</v>
      </c>
      <c r="M23" s="31"/>
      <c r="N23" s="129" t="s">
        <v>219</v>
      </c>
      <c r="O23" s="130"/>
      <c r="P23" s="131" t="s">
        <v>195</v>
      </c>
      <c r="Q23" s="132"/>
      <c r="R23" s="89">
        <v>408</v>
      </c>
      <c r="T23" s="155"/>
    </row>
    <row r="24" spans="1:32" s="22" customFormat="1" ht="5.15" customHeight="1" x14ac:dyDescent="0.35">
      <c r="A24" s="91"/>
      <c r="B24" s="74"/>
      <c r="C24" s="74"/>
      <c r="D24" s="83"/>
      <c r="E24" s="74"/>
      <c r="F24" s="74"/>
      <c r="G24" s="74"/>
      <c r="H24" s="74"/>
      <c r="I24" s="74"/>
      <c r="J24" s="83"/>
      <c r="K24" s="74"/>
      <c r="L24" s="74"/>
      <c r="M24" s="74"/>
      <c r="N24" s="79"/>
      <c r="O24" s="64"/>
      <c r="P24" s="64"/>
      <c r="Q24" s="64"/>
      <c r="R24" s="17"/>
    </row>
    <row r="25" spans="1:32" s="22" customFormat="1" ht="30" customHeight="1" x14ac:dyDescent="0.35">
      <c r="A25" s="158" t="s">
        <v>31</v>
      </c>
      <c r="B25" s="177" t="str">
        <f>'Quantidades de Equipamentos'!H8</f>
        <v>Impressora Monocromática A4</v>
      </c>
      <c r="C25" s="68"/>
      <c r="D25" s="164">
        <v>3</v>
      </c>
      <c r="E25" s="76"/>
      <c r="F25" s="182" t="s">
        <v>197</v>
      </c>
      <c r="G25" s="76"/>
      <c r="H25" s="179">
        <v>3</v>
      </c>
      <c r="I25" s="76"/>
      <c r="J25" s="108">
        <v>17</v>
      </c>
      <c r="K25" s="31"/>
      <c r="L25" s="99">
        <v>26573</v>
      </c>
      <c r="M25" s="31"/>
      <c r="N25" s="129" t="s">
        <v>207</v>
      </c>
      <c r="O25" s="130"/>
      <c r="P25" s="131" t="s">
        <v>195</v>
      </c>
      <c r="Q25" s="134"/>
      <c r="R25" s="89">
        <v>3258</v>
      </c>
      <c r="T25" s="153">
        <f>SUM(R25:R36)</f>
        <v>40480</v>
      </c>
      <c r="W25" s="111"/>
    </row>
    <row r="26" spans="1:32" s="22" customFormat="1" ht="30" customHeight="1" x14ac:dyDescent="0.35">
      <c r="A26" s="160"/>
      <c r="B26" s="178"/>
      <c r="C26" s="68"/>
      <c r="D26" s="166"/>
      <c r="E26" s="76"/>
      <c r="F26" s="185"/>
      <c r="G26" s="76"/>
      <c r="H26" s="180"/>
      <c r="I26" s="76"/>
      <c r="J26" s="108">
        <v>18</v>
      </c>
      <c r="K26" s="31"/>
      <c r="L26" s="99">
        <v>26654</v>
      </c>
      <c r="M26" s="31"/>
      <c r="N26" s="129" t="s">
        <v>208</v>
      </c>
      <c r="O26" s="133"/>
      <c r="P26" s="131" t="s">
        <v>195</v>
      </c>
      <c r="Q26" s="134"/>
      <c r="R26" s="89">
        <v>2172</v>
      </c>
      <c r="T26" s="154"/>
    </row>
    <row r="27" spans="1:32" s="22" customFormat="1" ht="30" customHeight="1" x14ac:dyDescent="0.35">
      <c r="A27" s="158" t="s">
        <v>32</v>
      </c>
      <c r="B27" s="177" t="str">
        <f>'Quantidades de Equipamentos'!I8</f>
        <v>Multifuncional Monocromática A4</v>
      </c>
      <c r="C27" s="68"/>
      <c r="D27" s="164">
        <v>25</v>
      </c>
      <c r="E27" s="76"/>
      <c r="F27" s="185"/>
      <c r="G27" s="76"/>
      <c r="H27" s="180"/>
      <c r="I27" s="76"/>
      <c r="J27" s="108">
        <v>19</v>
      </c>
      <c r="K27" s="31"/>
      <c r="L27" s="99">
        <v>26573</v>
      </c>
      <c r="M27" s="31"/>
      <c r="N27" s="129" t="s">
        <v>209</v>
      </c>
      <c r="O27" s="130"/>
      <c r="P27" s="131" t="s">
        <v>195</v>
      </c>
      <c r="Q27" s="134"/>
      <c r="R27" s="89">
        <v>19500</v>
      </c>
      <c r="T27" s="154"/>
    </row>
    <row r="28" spans="1:32" s="22" customFormat="1" ht="30" customHeight="1" x14ac:dyDescent="0.35">
      <c r="A28" s="160"/>
      <c r="B28" s="178"/>
      <c r="C28" s="68"/>
      <c r="D28" s="166"/>
      <c r="E28" s="76"/>
      <c r="F28" s="185"/>
      <c r="G28" s="76"/>
      <c r="H28" s="180"/>
      <c r="I28" s="76"/>
      <c r="J28" s="108">
        <v>20</v>
      </c>
      <c r="K28" s="31"/>
      <c r="L28" s="99">
        <v>26654</v>
      </c>
      <c r="M28" s="31"/>
      <c r="N28" s="135" t="s">
        <v>210</v>
      </c>
      <c r="O28" s="133"/>
      <c r="P28" s="131" t="s">
        <v>195</v>
      </c>
      <c r="Q28" s="134"/>
      <c r="R28" s="89">
        <v>13000</v>
      </c>
      <c r="T28" s="154"/>
    </row>
    <row r="29" spans="1:32" s="22" customFormat="1" ht="30" customHeight="1" x14ac:dyDescent="0.35">
      <c r="A29" s="158" t="s">
        <v>93</v>
      </c>
      <c r="B29" s="161" t="str">
        <f>'Quantidades de Equipamentos'!K8</f>
        <v>Multifuncional Colorida A4</v>
      </c>
      <c r="C29" s="68"/>
      <c r="D29" s="164">
        <v>1</v>
      </c>
      <c r="E29" s="76"/>
      <c r="F29" s="185"/>
      <c r="G29" s="76"/>
      <c r="H29" s="180"/>
      <c r="I29" s="76"/>
      <c r="J29" s="107">
        <v>21</v>
      </c>
      <c r="K29" s="31"/>
      <c r="L29" s="99">
        <v>26573</v>
      </c>
      <c r="M29" s="31"/>
      <c r="N29" s="129" t="s">
        <v>212</v>
      </c>
      <c r="O29" s="130"/>
      <c r="P29" s="131" t="s">
        <v>195</v>
      </c>
      <c r="Q29" s="134"/>
      <c r="R29" s="89">
        <v>240</v>
      </c>
      <c r="T29" s="154"/>
    </row>
    <row r="30" spans="1:32" s="22" customFormat="1" ht="30" customHeight="1" x14ac:dyDescent="0.35">
      <c r="A30" s="159"/>
      <c r="B30" s="162"/>
      <c r="C30" s="68"/>
      <c r="D30" s="165"/>
      <c r="E30" s="76"/>
      <c r="F30" s="185"/>
      <c r="G30" s="76"/>
      <c r="H30" s="180"/>
      <c r="I30" s="76"/>
      <c r="J30" s="107">
        <v>22</v>
      </c>
      <c r="K30" s="31"/>
      <c r="L30" s="99">
        <v>26611</v>
      </c>
      <c r="M30" s="31"/>
      <c r="N30" s="129" t="s">
        <v>213</v>
      </c>
      <c r="O30" s="130"/>
      <c r="P30" s="131" t="s">
        <v>195</v>
      </c>
      <c r="Q30" s="134"/>
      <c r="R30" s="89">
        <v>240</v>
      </c>
      <c r="T30" s="154"/>
    </row>
    <row r="31" spans="1:32" s="22" customFormat="1" ht="30" customHeight="1" x14ac:dyDescent="0.35">
      <c r="A31" s="159"/>
      <c r="B31" s="162"/>
      <c r="C31" s="68"/>
      <c r="D31" s="165"/>
      <c r="E31" s="76"/>
      <c r="F31" s="185"/>
      <c r="G31" s="76"/>
      <c r="H31" s="180"/>
      <c r="I31" s="76"/>
      <c r="J31" s="107">
        <v>23</v>
      </c>
      <c r="K31" s="31"/>
      <c r="L31" s="99">
        <v>26654</v>
      </c>
      <c r="M31" s="31"/>
      <c r="N31" s="135" t="s">
        <v>214</v>
      </c>
      <c r="O31" s="133"/>
      <c r="P31" s="131" t="s">
        <v>195</v>
      </c>
      <c r="Q31" s="134"/>
      <c r="R31" s="89">
        <v>160</v>
      </c>
      <c r="T31" s="154"/>
    </row>
    <row r="32" spans="1:32" s="22" customFormat="1" ht="30" customHeight="1" x14ac:dyDescent="0.35">
      <c r="A32" s="160"/>
      <c r="B32" s="163"/>
      <c r="C32" s="68"/>
      <c r="D32" s="166"/>
      <c r="E32" s="76"/>
      <c r="F32" s="185"/>
      <c r="G32" s="76"/>
      <c r="H32" s="180"/>
      <c r="I32" s="76"/>
      <c r="J32" s="107">
        <v>24</v>
      </c>
      <c r="K32" s="31"/>
      <c r="L32" s="99">
        <v>26697</v>
      </c>
      <c r="M32" s="31"/>
      <c r="N32" s="129" t="s">
        <v>215</v>
      </c>
      <c r="O32" s="130"/>
      <c r="P32" s="131" t="s">
        <v>195</v>
      </c>
      <c r="Q32" s="134"/>
      <c r="R32" s="89">
        <v>160</v>
      </c>
      <c r="T32" s="154"/>
    </row>
    <row r="33" spans="1:20" s="22" customFormat="1" ht="30" customHeight="1" x14ac:dyDescent="0.35">
      <c r="A33" s="158" t="s">
        <v>97</v>
      </c>
      <c r="B33" s="161" t="str">
        <f>'Quantidades de Equipamentos'!L8</f>
        <v>Multifuncional Colorida A3</v>
      </c>
      <c r="C33" s="68"/>
      <c r="D33" s="164">
        <v>1</v>
      </c>
      <c r="E33" s="76"/>
      <c r="F33" s="185"/>
      <c r="G33" s="76"/>
      <c r="H33" s="180"/>
      <c r="I33" s="76"/>
      <c r="J33" s="107">
        <v>25</v>
      </c>
      <c r="K33" s="31"/>
      <c r="L33" s="99">
        <v>26590</v>
      </c>
      <c r="M33" s="31"/>
      <c r="N33" s="129" t="s">
        <v>216</v>
      </c>
      <c r="O33" s="130"/>
      <c r="P33" s="131" t="s">
        <v>195</v>
      </c>
      <c r="Q33" s="134"/>
      <c r="R33" s="89">
        <v>750</v>
      </c>
      <c r="T33" s="154"/>
    </row>
    <row r="34" spans="1:20" s="22" customFormat="1" ht="30" customHeight="1" x14ac:dyDescent="0.35">
      <c r="A34" s="159"/>
      <c r="B34" s="162"/>
      <c r="C34" s="68"/>
      <c r="D34" s="165"/>
      <c r="E34" s="76"/>
      <c r="F34" s="185"/>
      <c r="G34" s="76"/>
      <c r="H34" s="180"/>
      <c r="I34" s="76"/>
      <c r="J34" s="107">
        <v>26</v>
      </c>
      <c r="K34" s="31"/>
      <c r="L34" s="99">
        <v>26638</v>
      </c>
      <c r="M34" s="31"/>
      <c r="N34" s="129" t="s">
        <v>217</v>
      </c>
      <c r="O34" s="130"/>
      <c r="P34" s="131" t="s">
        <v>195</v>
      </c>
      <c r="Q34" s="134"/>
      <c r="R34" s="89">
        <v>300</v>
      </c>
      <c r="T34" s="154"/>
    </row>
    <row r="35" spans="1:20" s="22" customFormat="1" ht="30" customHeight="1" x14ac:dyDescent="0.35">
      <c r="A35" s="159"/>
      <c r="B35" s="162"/>
      <c r="C35" s="68"/>
      <c r="D35" s="165"/>
      <c r="E35" s="76"/>
      <c r="F35" s="185"/>
      <c r="G35" s="76"/>
      <c r="H35" s="180"/>
      <c r="I35" s="76"/>
      <c r="J35" s="107">
        <v>27</v>
      </c>
      <c r="K35" s="31"/>
      <c r="L35" s="99">
        <v>26670</v>
      </c>
      <c r="M35" s="31"/>
      <c r="N35" s="129" t="s">
        <v>218</v>
      </c>
      <c r="O35" s="130"/>
      <c r="P35" s="131" t="s">
        <v>195</v>
      </c>
      <c r="Q35" s="134"/>
      <c r="R35" s="89">
        <v>500</v>
      </c>
      <c r="T35" s="154"/>
    </row>
    <row r="36" spans="1:20" s="22" customFormat="1" ht="30" customHeight="1" x14ac:dyDescent="0.35">
      <c r="A36" s="160"/>
      <c r="B36" s="163"/>
      <c r="C36" s="68"/>
      <c r="D36" s="166"/>
      <c r="E36" s="76"/>
      <c r="F36" s="186"/>
      <c r="G36" s="76"/>
      <c r="H36" s="181"/>
      <c r="I36" s="76"/>
      <c r="J36" s="107">
        <v>28</v>
      </c>
      <c r="K36" s="31"/>
      <c r="L36" s="99">
        <v>26719</v>
      </c>
      <c r="M36" s="31"/>
      <c r="N36" s="129" t="s">
        <v>219</v>
      </c>
      <c r="O36" s="130"/>
      <c r="P36" s="131" t="s">
        <v>195</v>
      </c>
      <c r="Q36" s="134"/>
      <c r="R36" s="89">
        <v>200</v>
      </c>
      <c r="T36" s="155"/>
    </row>
    <row r="37" spans="1:20" s="22" customFormat="1" ht="5.15" customHeight="1" x14ac:dyDescent="0.35">
      <c r="A37" s="6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15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V7" sqref="V7:V8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6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2" ht="30" customHeight="1" x14ac:dyDescent="0.35">
      <c r="A1" s="157" t="s">
        <v>229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8" customFormat="1" ht="5.15" customHeight="1" x14ac:dyDescent="0.35">
      <c r="A2" s="17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64"/>
      <c r="O2" s="64"/>
      <c r="P2" s="64"/>
      <c r="Q2" s="64"/>
      <c r="R2" s="64"/>
      <c r="S2" s="64"/>
      <c r="T2" s="64"/>
      <c r="U2" s="64"/>
      <c r="V2" s="64"/>
    </row>
    <row r="3" spans="1:22" ht="30" customHeight="1" x14ac:dyDescent="0.35">
      <c r="A3" s="156" t="s">
        <v>224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2" s="98" customFormat="1" ht="80.150000000000006" customHeight="1" x14ac:dyDescent="0.35">
      <c r="A5" s="175" t="s">
        <v>178</v>
      </c>
      <c r="B5" s="176"/>
      <c r="C5" s="92"/>
      <c r="D5" s="93" t="s">
        <v>180</v>
      </c>
      <c r="E5" s="92"/>
      <c r="F5" s="93" t="s">
        <v>190</v>
      </c>
      <c r="G5" s="92"/>
      <c r="H5" s="94" t="s">
        <v>148</v>
      </c>
      <c r="I5" s="92"/>
      <c r="J5" s="94" t="s">
        <v>149</v>
      </c>
      <c r="K5" s="92"/>
      <c r="L5" s="112" t="s">
        <v>194</v>
      </c>
      <c r="M5" s="92"/>
      <c r="N5" s="95" t="s">
        <v>179</v>
      </c>
      <c r="O5" s="96"/>
      <c r="P5" s="94" t="s">
        <v>177</v>
      </c>
      <c r="Q5" s="118"/>
      <c r="R5" s="78" t="s">
        <v>176</v>
      </c>
      <c r="S5" s="118"/>
      <c r="T5" s="78" t="s">
        <v>204</v>
      </c>
      <c r="U5" s="118"/>
      <c r="V5" s="78" t="s">
        <v>228</v>
      </c>
    </row>
    <row r="6" spans="1:22" s="22" customFormat="1" ht="5.15" customHeight="1" x14ac:dyDescent="0.35">
      <c r="A6" s="70"/>
      <c r="B6" s="71"/>
      <c r="C6" s="68"/>
      <c r="D6" s="68"/>
      <c r="E6" s="17"/>
      <c r="F6" s="17"/>
      <c r="G6" s="17"/>
      <c r="H6" s="66"/>
      <c r="I6" s="17"/>
      <c r="J6" s="69"/>
      <c r="K6" s="62"/>
      <c r="L6" s="62"/>
      <c r="M6" s="62"/>
      <c r="N6" s="72"/>
      <c r="O6" s="67"/>
      <c r="P6" s="40"/>
      <c r="Q6" s="40"/>
      <c r="R6" s="73"/>
      <c r="S6" s="40"/>
      <c r="T6" s="40"/>
      <c r="U6" s="40"/>
      <c r="V6" s="40"/>
    </row>
    <row r="7" spans="1:22" s="22" customFormat="1" ht="100" customHeight="1" x14ac:dyDescent="0.35">
      <c r="A7" s="158" t="s">
        <v>102</v>
      </c>
      <c r="B7" s="187" t="str">
        <f>'Quantidades de Equipamentos'!M8</f>
        <v>Plotter A1</v>
      </c>
      <c r="C7" s="62"/>
      <c r="D7" s="169">
        <f>'Quantidades de Equipamentos'!M44</f>
        <v>1</v>
      </c>
      <c r="E7" s="17"/>
      <c r="F7" s="173" t="s">
        <v>200</v>
      </c>
      <c r="G7" s="40"/>
      <c r="H7" s="171">
        <v>1</v>
      </c>
      <c r="I7" s="40"/>
      <c r="J7" s="107">
        <v>1</v>
      </c>
      <c r="K7" s="62"/>
      <c r="L7" s="99">
        <v>27618</v>
      </c>
      <c r="M7" s="62"/>
      <c r="N7" s="101" t="s">
        <v>221</v>
      </c>
      <c r="O7" s="100"/>
      <c r="P7" s="102" t="s">
        <v>198</v>
      </c>
      <c r="Q7" s="119"/>
      <c r="R7" s="89">
        <f>'Itens e Quantidades'!R7</f>
        <v>1</v>
      </c>
      <c r="S7" s="87"/>
      <c r="T7" s="86">
        <f>R7*60</f>
        <v>60</v>
      </c>
      <c r="U7" s="87"/>
      <c r="V7" s="136"/>
    </row>
    <row r="8" spans="1:22" s="22" customFormat="1" ht="100" customHeight="1" x14ac:dyDescent="0.35">
      <c r="A8" s="160"/>
      <c r="B8" s="188"/>
      <c r="C8" s="62"/>
      <c r="D8" s="170"/>
      <c r="E8" s="17"/>
      <c r="F8" s="174"/>
      <c r="G8" s="40"/>
      <c r="H8" s="172"/>
      <c r="I8" s="40"/>
      <c r="J8" s="107">
        <v>2</v>
      </c>
      <c r="K8" s="62"/>
      <c r="L8" s="99">
        <v>30294</v>
      </c>
      <c r="M8" s="62"/>
      <c r="N8" s="101" t="s">
        <v>222</v>
      </c>
      <c r="O8" s="100"/>
      <c r="P8" s="102" t="s">
        <v>199</v>
      </c>
      <c r="Q8" s="119"/>
      <c r="R8" s="89">
        <f>'Itens e Quantidades'!R8</f>
        <v>30</v>
      </c>
      <c r="S8" s="87"/>
      <c r="T8" s="86">
        <f>R8*60</f>
        <v>1800</v>
      </c>
      <c r="U8" s="87"/>
      <c r="V8" s="136"/>
    </row>
    <row r="9" spans="1:22" s="22" customFormat="1" ht="5.15" customHeight="1" x14ac:dyDescent="0.35">
      <c r="A9" s="90"/>
      <c r="B9" s="81"/>
      <c r="C9" s="68"/>
      <c r="D9" s="82"/>
      <c r="E9" s="17"/>
      <c r="F9" s="17"/>
      <c r="G9" s="17"/>
      <c r="H9" s="66"/>
      <c r="I9" s="17"/>
      <c r="J9" s="126"/>
      <c r="K9" s="62"/>
      <c r="L9" s="62"/>
      <c r="M9" s="62"/>
      <c r="N9" s="127"/>
      <c r="O9" s="67"/>
      <c r="P9" s="87"/>
      <c r="Q9" s="87"/>
      <c r="R9" s="121"/>
      <c r="S9" s="87"/>
      <c r="T9" s="87"/>
      <c r="U9" s="87"/>
      <c r="V9" s="120"/>
    </row>
    <row r="10" spans="1:22" s="22" customFormat="1" ht="40" customHeight="1" x14ac:dyDescent="0.35">
      <c r="A10" s="6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64"/>
      <c r="O10" s="64"/>
      <c r="P10" s="64"/>
      <c r="Q10" s="64"/>
      <c r="R10" s="64"/>
      <c r="S10" s="64"/>
      <c r="T10" s="64"/>
      <c r="U10" s="64"/>
      <c r="V10" s="64"/>
    </row>
    <row r="11" spans="1:22" s="22" customFormat="1" ht="5.15" customHeight="1" x14ac:dyDescent="0.35">
      <c r="A11" s="3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0"/>
      <c r="O11" s="64"/>
      <c r="P11" s="30"/>
      <c r="Q11" s="64"/>
      <c r="R11" s="30"/>
      <c r="S11" s="30"/>
      <c r="T11" s="30"/>
      <c r="U11" s="30"/>
      <c r="V11" s="30"/>
    </row>
    <row r="12" spans="1:22" s="22" customFormat="1" ht="40" customHeight="1" x14ac:dyDescent="0.35">
      <c r="A12" s="30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30"/>
      <c r="O12" s="64"/>
      <c r="P12" s="30"/>
      <c r="Q12" s="64"/>
      <c r="R12" s="30"/>
      <c r="S12" s="30"/>
      <c r="T12" s="30"/>
      <c r="U12" s="30"/>
      <c r="V12" s="30"/>
    </row>
    <row r="13" spans="1:22" s="22" customFormat="1" ht="5.15" customHeight="1" x14ac:dyDescent="0.35">
      <c r="A13" s="3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30"/>
      <c r="O13" s="64"/>
      <c r="P13" s="30"/>
      <c r="Q13" s="64"/>
      <c r="R13" s="30"/>
      <c r="S13" s="30"/>
      <c r="T13" s="30"/>
      <c r="U13" s="30"/>
      <c r="V13" s="30"/>
    </row>
    <row r="14" spans="1:22" s="18" customFormat="1" x14ac:dyDescent="0.35">
      <c r="A14" s="3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30"/>
      <c r="O14" s="64"/>
      <c r="P14" s="30"/>
      <c r="Q14" s="64"/>
      <c r="R14" s="30"/>
      <c r="S14" s="30"/>
      <c r="T14" s="30"/>
      <c r="U14" s="30"/>
      <c r="V14" s="30"/>
    </row>
    <row r="15" spans="1:22" s="18" customFormat="1" x14ac:dyDescent="0.35">
      <c r="A15" s="3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30"/>
      <c r="O15" s="64"/>
      <c r="P15" s="30"/>
      <c r="Q15" s="64"/>
      <c r="R15" s="30"/>
      <c r="S15" s="30"/>
      <c r="T15" s="30"/>
      <c r="U15" s="30"/>
      <c r="V15" s="30"/>
    </row>
  </sheetData>
  <mergeCells count="8">
    <mergeCell ref="A1:V1"/>
    <mergeCell ref="A3:V3"/>
    <mergeCell ref="A5:B5"/>
    <mergeCell ref="A7:A8"/>
    <mergeCell ref="B7:B8"/>
    <mergeCell ref="D7:D8"/>
    <mergeCell ref="F7:F8"/>
    <mergeCell ref="H7:H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15"/>
  <sheetViews>
    <sheetView zoomScale="80" zoomScaleNormal="80" workbookViewId="0">
      <pane xSplit="4" ySplit="4" topLeftCell="E5" activePane="bottomRight" state="frozen"/>
      <selection pane="topRight" activeCell="L1" sqref="L1"/>
      <selection pane="bottomLeft" activeCell="A5" sqref="A5"/>
      <selection pane="bottomRight" activeCell="I16" sqref="I16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60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57" t="s">
        <v>229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</row>
    <row r="2" spans="1:23" s="18" customFormat="1" ht="5.15" customHeight="1" x14ac:dyDescent="0.35">
      <c r="A2" s="74"/>
      <c r="B2" s="74"/>
      <c r="C2" s="74"/>
      <c r="D2" s="74"/>
      <c r="E2" s="74"/>
      <c r="F2" s="74"/>
      <c r="G2" s="64"/>
      <c r="H2" s="64"/>
      <c r="I2" s="64"/>
      <c r="J2" s="64"/>
      <c r="K2" s="64"/>
      <c r="L2" s="64"/>
      <c r="M2" s="17"/>
      <c r="N2" s="17"/>
      <c r="O2" s="17"/>
    </row>
    <row r="3" spans="1:23" ht="30" customHeight="1" x14ac:dyDescent="0.35">
      <c r="A3" s="156" t="s">
        <v>225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23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3" s="98" customFormat="1" ht="80.150000000000006" customHeight="1" x14ac:dyDescent="0.35">
      <c r="A5" s="94" t="s">
        <v>148</v>
      </c>
      <c r="B5" s="92"/>
      <c r="C5" s="94" t="s">
        <v>149</v>
      </c>
      <c r="D5" s="92"/>
      <c r="E5" s="112" t="s">
        <v>194</v>
      </c>
      <c r="F5" s="92"/>
      <c r="G5" s="95" t="s">
        <v>179</v>
      </c>
      <c r="H5" s="96"/>
      <c r="I5" s="94" t="s">
        <v>177</v>
      </c>
      <c r="J5" s="118"/>
      <c r="K5" s="78" t="s">
        <v>228</v>
      </c>
      <c r="L5" s="96"/>
      <c r="M5" s="78" t="s">
        <v>176</v>
      </c>
      <c r="N5" s="105"/>
      <c r="O5" s="78" t="s">
        <v>202</v>
      </c>
      <c r="Q5" s="78" t="s">
        <v>203</v>
      </c>
      <c r="R5" s="105"/>
      <c r="S5" s="78" t="s">
        <v>201</v>
      </c>
      <c r="T5" s="105"/>
      <c r="U5" s="78" t="s">
        <v>204</v>
      </c>
      <c r="V5" s="105"/>
      <c r="W5" s="78" t="s">
        <v>226</v>
      </c>
    </row>
    <row r="6" spans="1:23" s="22" customFormat="1" ht="5.15" customHeight="1" x14ac:dyDescent="0.35">
      <c r="A6" s="66"/>
      <c r="B6" s="17"/>
      <c r="C6" s="69"/>
      <c r="D6" s="62"/>
      <c r="E6" s="62"/>
      <c r="F6" s="62"/>
      <c r="G6" s="72"/>
      <c r="H6" s="67"/>
      <c r="I6" s="40"/>
      <c r="J6" s="40"/>
      <c r="K6" s="40"/>
      <c r="L6" s="40"/>
      <c r="M6" s="73"/>
      <c r="N6" s="103"/>
      <c r="O6" s="103"/>
    </row>
    <row r="7" spans="1:23" s="22" customFormat="1" ht="100" customHeight="1" x14ac:dyDescent="0.35">
      <c r="A7" s="171">
        <v>1</v>
      </c>
      <c r="B7" s="40"/>
      <c r="C7" s="107">
        <v>1</v>
      </c>
      <c r="D7" s="62"/>
      <c r="E7" s="99">
        <v>27618</v>
      </c>
      <c r="F7" s="62"/>
      <c r="G7" s="101" t="s">
        <v>221</v>
      </c>
      <c r="H7" s="100"/>
      <c r="I7" s="102" t="s">
        <v>198</v>
      </c>
      <c r="J7" s="87"/>
      <c r="K7" s="113">
        <f>'G1 Preços Unitários'!V7</f>
        <v>0</v>
      </c>
      <c r="L7" s="87"/>
      <c r="M7" s="86">
        <f>'Itens e Quantidades'!R7</f>
        <v>1</v>
      </c>
      <c r="N7" s="121"/>
      <c r="O7" s="122">
        <f>K7*M7</f>
        <v>0</v>
      </c>
      <c r="Q7" s="89">
        <f>M7*12</f>
        <v>12</v>
      </c>
      <c r="S7" s="122">
        <f>K7*Q7</f>
        <v>0</v>
      </c>
      <c r="U7" s="123">
        <f>'G1 Preços Unitários'!T7</f>
        <v>60</v>
      </c>
      <c r="W7" s="122">
        <f>S7*5</f>
        <v>0</v>
      </c>
    </row>
    <row r="8" spans="1:23" s="22" customFormat="1" ht="100" customHeight="1" x14ac:dyDescent="0.35">
      <c r="A8" s="172"/>
      <c r="B8" s="40"/>
      <c r="C8" s="107">
        <v>2</v>
      </c>
      <c r="D8" s="62"/>
      <c r="E8" s="99">
        <v>30294</v>
      </c>
      <c r="F8" s="62"/>
      <c r="G8" s="101" t="s">
        <v>222</v>
      </c>
      <c r="H8" s="100"/>
      <c r="I8" s="102" t="s">
        <v>199</v>
      </c>
      <c r="J8" s="87"/>
      <c r="K8" s="113">
        <f>'G1 Preços Unitários'!V8</f>
        <v>0</v>
      </c>
      <c r="L8" s="87"/>
      <c r="M8" s="104">
        <f>'Itens e Quantidades'!R8</f>
        <v>30</v>
      </c>
      <c r="N8" s="121"/>
      <c r="O8" s="122">
        <f>K8*M8</f>
        <v>0</v>
      </c>
      <c r="Q8" s="89">
        <f>M8*12</f>
        <v>360</v>
      </c>
      <c r="S8" s="122">
        <f>K8*Q8</f>
        <v>0</v>
      </c>
      <c r="U8" s="123">
        <f>'G1 Preços Unitários'!T8</f>
        <v>1800</v>
      </c>
      <c r="W8" s="122">
        <f>S8*5</f>
        <v>0</v>
      </c>
    </row>
    <row r="9" spans="1:23" s="22" customFormat="1" ht="5.15" customHeight="1" x14ac:dyDescent="0.35">
      <c r="A9" s="66"/>
      <c r="B9" s="17"/>
      <c r="C9" s="126"/>
      <c r="D9" s="62"/>
      <c r="E9" s="62"/>
      <c r="F9" s="62"/>
      <c r="G9" s="127"/>
      <c r="H9" s="67"/>
      <c r="I9" s="87"/>
      <c r="J9" s="87"/>
      <c r="K9" s="125"/>
      <c r="L9" s="87"/>
      <c r="M9" s="121"/>
      <c r="N9" s="121"/>
      <c r="O9" s="121"/>
      <c r="Q9" s="121"/>
      <c r="U9" s="124"/>
    </row>
    <row r="10" spans="1:23" s="22" customFormat="1" ht="40" customHeight="1" x14ac:dyDescent="0.35">
      <c r="A10" s="74"/>
      <c r="B10" s="74"/>
      <c r="C10" s="74"/>
      <c r="D10" s="74"/>
      <c r="E10" s="74"/>
      <c r="F10" s="74"/>
      <c r="G10" s="64"/>
      <c r="H10" s="64"/>
      <c r="I10" s="64"/>
      <c r="J10" s="64"/>
      <c r="K10" s="64"/>
      <c r="L10" s="64"/>
      <c r="M10" s="189" t="s">
        <v>227</v>
      </c>
      <c r="N10" s="190"/>
      <c r="O10" s="190"/>
      <c r="P10" s="190"/>
      <c r="Q10" s="190"/>
      <c r="R10" s="190"/>
      <c r="S10" s="190"/>
      <c r="T10" s="190"/>
      <c r="U10" s="191"/>
      <c r="V10" s="18"/>
      <c r="W10" s="128">
        <f>W7+W8</f>
        <v>0</v>
      </c>
    </row>
    <row r="11" spans="1:23" s="22" customFormat="1" ht="5.15" customHeight="1" x14ac:dyDescent="0.35">
      <c r="A11" s="61"/>
      <c r="B11" s="61"/>
      <c r="C11" s="61"/>
      <c r="D11" s="61"/>
      <c r="E11" s="61"/>
      <c r="F11" s="61"/>
      <c r="G11" s="30"/>
      <c r="H11" s="64"/>
      <c r="I11" s="30"/>
      <c r="J11" s="30"/>
      <c r="K11" s="30"/>
      <c r="L11" s="64"/>
      <c r="M11"/>
      <c r="N11" s="18"/>
      <c r="O11"/>
    </row>
    <row r="12" spans="1:23" s="22" customFormat="1" ht="40" customHeight="1" x14ac:dyDescent="0.35">
      <c r="A12" s="61"/>
      <c r="B12" s="61"/>
      <c r="C12" s="61"/>
      <c r="D12" s="61"/>
      <c r="E12" s="61"/>
      <c r="F12" s="61"/>
      <c r="G12" s="30"/>
      <c r="H12" s="64"/>
      <c r="I12" s="30"/>
      <c r="J12" s="30"/>
      <c r="K12" s="30"/>
      <c r="L12" s="64"/>
      <c r="M12"/>
      <c r="N12" s="18"/>
      <c r="O12"/>
    </row>
    <row r="13" spans="1:23" s="22" customFormat="1" ht="5.15" customHeight="1" x14ac:dyDescent="0.35">
      <c r="A13" s="61"/>
      <c r="B13" s="61"/>
      <c r="C13" s="61"/>
      <c r="D13" s="61"/>
      <c r="E13" s="61"/>
      <c r="F13" s="61"/>
      <c r="G13" s="30"/>
      <c r="H13" s="64"/>
      <c r="I13" s="30"/>
      <c r="J13" s="30"/>
      <c r="K13" s="30"/>
      <c r="L13" s="64"/>
      <c r="M13" s="1"/>
      <c r="N13" s="16"/>
      <c r="O13" s="1"/>
    </row>
    <row r="14" spans="1:23" s="18" customFormat="1" x14ac:dyDescent="0.35">
      <c r="A14" s="61"/>
      <c r="B14" s="61"/>
      <c r="C14" s="61"/>
      <c r="D14" s="61"/>
      <c r="E14" s="61"/>
      <c r="F14" s="61"/>
      <c r="G14" s="30"/>
      <c r="H14" s="64"/>
      <c r="I14" s="30"/>
      <c r="J14" s="30"/>
      <c r="K14" s="30"/>
      <c r="L14" s="64"/>
      <c r="M14" s="16"/>
      <c r="N14" s="16"/>
      <c r="O14" s="16"/>
    </row>
    <row r="15" spans="1:23" s="18" customFormat="1" x14ac:dyDescent="0.35">
      <c r="A15" s="61"/>
      <c r="B15" s="61"/>
      <c r="C15" s="61"/>
      <c r="D15" s="61"/>
      <c r="E15" s="61"/>
      <c r="F15" s="61"/>
      <c r="G15" s="30"/>
      <c r="H15" s="64"/>
      <c r="I15" s="30"/>
      <c r="J15" s="30"/>
      <c r="K15" s="30"/>
      <c r="L15" s="65"/>
      <c r="M15" s="1"/>
      <c r="N15" s="16"/>
      <c r="O15" s="1"/>
    </row>
  </sheetData>
  <mergeCells count="4">
    <mergeCell ref="M10:U10"/>
    <mergeCell ref="A3:W3"/>
    <mergeCell ref="A1:W1"/>
    <mergeCell ref="A7:A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G1 Preços Unitários</vt:lpstr>
      <vt:lpstr>G1 Preços Totais</vt:lpstr>
      <vt:lpstr>'G1 Preços Totais'!Area_de_impressao</vt:lpstr>
      <vt:lpstr>'G1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Alice Correa Szelbracikowski</cp:lastModifiedBy>
  <cp:revision>63</cp:revision>
  <cp:lastPrinted>2026-01-19T21:50:13Z</cp:lastPrinted>
  <dcterms:created xsi:type="dcterms:W3CDTF">2022-11-18T17:56:27Z</dcterms:created>
  <dcterms:modified xsi:type="dcterms:W3CDTF">2026-01-19T22:05:37Z</dcterms:modified>
  <dc:language>pt-BR</dc:language>
</cp:coreProperties>
</file>